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ular\1 Zadeve 2022\430-396-2022 Razvoj in vzdrževanje aplikativnih rešitev\2 Razpisna dokumentacija\"/>
    </mc:Choice>
  </mc:AlternateContent>
  <xr:revisionPtr revIDLastSave="0" documentId="13_ncr:1_{A4806101-3B34-4C03-ADA0-7ABA33CDB3C3}" xr6:coauthVersionLast="36" xr6:coauthVersionMax="36" xr10:uidLastSave="{00000000-0000-0000-0000-000000000000}"/>
  <bookViews>
    <workbookView xWindow="0" yWindow="0" windowWidth="20160" windowHeight="8250" xr2:uid="{00000000-000D-0000-FFFF-FFFF00000000}"/>
  </bookViews>
  <sheets>
    <sheet name="Predračun" sheetId="1" r:id="rId1"/>
  </sheets>
  <definedNames>
    <definedName name="_Hlk109207642" localSheetId="0">Predračun!$H$3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 l="1"/>
  <c r="I47" i="1"/>
  <c r="I48" i="1" s="1"/>
  <c r="D39" i="1"/>
  <c r="H39" i="1" s="1"/>
  <c r="D38" i="1"/>
  <c r="H38" i="1" s="1"/>
  <c r="E30" i="1"/>
  <c r="I30" i="1" s="1"/>
  <c r="D30" i="1"/>
  <c r="H30" i="1" s="1"/>
  <c r="E22" i="1"/>
  <c r="I22" i="1" s="1"/>
  <c r="D22" i="1"/>
  <c r="H22" i="1" s="1"/>
  <c r="E21" i="1"/>
  <c r="I21" i="1" s="1"/>
  <c r="D21" i="1"/>
  <c r="H21" i="1" s="1"/>
  <c r="E12" i="1"/>
  <c r="I12" i="1" s="1"/>
  <c r="E13" i="1"/>
  <c r="I13" i="1" s="1"/>
  <c r="E11" i="1"/>
  <c r="I11" i="1" s="1"/>
  <c r="D13" i="1"/>
  <c r="H13" i="1" s="1"/>
  <c r="D12" i="1"/>
  <c r="H12" i="1" s="1"/>
  <c r="D11" i="1"/>
  <c r="H11" i="1" s="1"/>
  <c r="I49" i="1" l="1"/>
  <c r="I50" i="1" s="1"/>
  <c r="H31" i="1"/>
  <c r="C57" i="1" s="1"/>
  <c r="H48" i="1"/>
  <c r="H40" i="1"/>
  <c r="I31" i="1"/>
  <c r="D57" i="1" s="1"/>
  <c r="I23" i="1"/>
  <c r="D56" i="1" s="1"/>
  <c r="H23" i="1"/>
  <c r="C56" i="1" s="1"/>
  <c r="I14" i="1"/>
  <c r="D55" i="1" s="1"/>
  <c r="H14" i="1"/>
  <c r="C55" i="1" s="1"/>
  <c r="C58" i="1" l="1"/>
  <c r="C59" i="1" s="1"/>
  <c r="D58" i="1"/>
  <c r="H32" i="1"/>
  <c r="H33" i="1" s="1"/>
  <c r="H49" i="1"/>
  <c r="H50" i="1" s="1"/>
  <c r="H24" i="1"/>
  <c r="H25" i="1" s="1"/>
  <c r="I24" i="1"/>
  <c r="I25" i="1" s="1"/>
  <c r="H15" i="1"/>
  <c r="H16" i="1" s="1"/>
  <c r="I15" i="1"/>
  <c r="I16" i="1" s="1"/>
  <c r="I32" i="1"/>
  <c r="I33" i="1" s="1"/>
  <c r="H41" i="1"/>
  <c r="H42" i="1" s="1"/>
  <c r="C60" i="1" l="1"/>
  <c r="C61" i="1" s="1"/>
  <c r="D59" i="1"/>
  <c r="D60" i="1" l="1"/>
  <c r="D61" i="1" s="1"/>
</calcChain>
</file>

<file path=xl/sharedStrings.xml><?xml version="1.0" encoding="utf-8"?>
<sst xmlns="http://schemas.openxmlformats.org/spreadsheetml/2006/main" count="99" uniqueCount="40">
  <si>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</si>
  <si>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</si>
  <si>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</si>
  <si>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</si>
  <si>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OPOMBI:</t>
  </si>
  <si>
    <t>št.___________ z dne_______</t>
  </si>
  <si>
    <t>Priloga št. 3.1</t>
  </si>
  <si>
    <t>Interoperabilnost</t>
  </si>
  <si>
    <t>API/PNR</t>
  </si>
  <si>
    <t>Vodja projekta</t>
  </si>
  <si>
    <t>Okvirno število ur mesečno</t>
  </si>
  <si>
    <t>Kader</t>
  </si>
  <si>
    <t>Razvijalec Java aplikacij</t>
  </si>
  <si>
    <t>Enota mere</t>
  </si>
  <si>
    <t>delovna ura</t>
  </si>
  <si>
    <t>ElesticSearch razvijalec/administrator</t>
  </si>
  <si>
    <t>Okvirno število ur za 24 mesecev</t>
  </si>
  <si>
    <t>Okvirno število ur za 48 mesecev</t>
  </si>
  <si>
    <t>CEPIS prekrški</t>
  </si>
  <si>
    <t>Okvirno število ur za 12 mesecev</t>
  </si>
  <si>
    <t>Skupna okvirna vrednost 
brez DDV v EUR za 24 mesecev</t>
  </si>
  <si>
    <t>Skupna okvirna vrednost 
brez DDV v EUR za 48 mesecev</t>
  </si>
  <si>
    <t>Skupna okvirna vrednost brez DDV za 12 mesecev</t>
  </si>
  <si>
    <t>Vzdrževanje aplikacije ePolicist</t>
  </si>
  <si>
    <t>mesec</t>
  </si>
  <si>
    <t>Skupna okvirna vrednost brez DDV za 24 mesecev</t>
  </si>
  <si>
    <t>Skupna okvirna vrednost brez DDV za 48 mesecev</t>
  </si>
  <si>
    <t>Projekt</t>
  </si>
  <si>
    <t>PONUDBENI PREDRAČUN  v zvezi z javnim naročilom št. 430-396/2022,</t>
  </si>
  <si>
    <t>ePolicistNG (razvoj + vzdrževanje)</t>
  </si>
  <si>
    <t>ePolicistNG -razvoj</t>
  </si>
  <si>
    <t>ePolicistNG - vzdrževanje</t>
  </si>
  <si>
    <t>Skupna okvirna vrednost brez DDV v EUR</t>
  </si>
  <si>
    <t>Skupna okvirna vrednost z DDV v EUR</t>
  </si>
  <si>
    <t>Rekapitulacija - skupna okvirna vrednost ponudbenega predračuna z DDV</t>
  </si>
  <si>
    <t>Število mesecev vzdrževanja v 24 mesecih</t>
  </si>
  <si>
    <t>Število mesecev vzdrževanja v 48 mesecih</t>
  </si>
  <si>
    <t>22% DDV</t>
  </si>
  <si>
    <t>v primeru, da v ponudbenem predračunu s specifikacijo ne bodo izpolnjeni vsi zahtevani elementi, bo taka ponudba izključena.</t>
  </si>
  <si>
    <t>Ponudnik mora v celoti izpolniti vse zahtevane elemente ponudbenega predračuna - cene za enoto brez DDV v EUR,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</si>
</sst>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&quot;€&quot;"/>
    <numFmt numFmtId="165" formatCode="#,##0.00\ _€"/>
    <numFmt numFmtId="166" formatCode="#,##0_ ;\-#,##0\ 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5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43" fontId="9" fillId="0" borderId="18" xfId="0" applyNumberFormat="1" applyFont="1" applyBorder="1" applyAlignment="1">
      <alignment horizontal="center" vertical="center" wrapText="1"/>
    </xf>
    <xf numFmtId="43" fontId="5" fillId="0" borderId="12" xfId="0" applyNumberFormat="1" applyFont="1" applyBorder="1" applyAlignment="1">
      <alignment horizontal="center" vertical="center" wrapText="1"/>
    </xf>
    <xf numFmtId="43" fontId="9" fillId="0" borderId="21" xfId="0" applyNumberFormat="1" applyFont="1" applyBorder="1" applyAlignment="1">
      <alignment horizontal="center" vertical="center" wrapText="1"/>
    </xf>
    <xf numFmtId="43" fontId="5" fillId="0" borderId="0" xfId="0" applyNumberFormat="1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4" fontId="7" fillId="2" borderId="20" xfId="0" applyNumberFormat="1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3" fontId="9" fillId="0" borderId="22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8" fillId="2" borderId="15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3" fontId="9" fillId="0" borderId="17" xfId="0" applyNumberFormat="1" applyFont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164" fontId="7" fillId="4" borderId="17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164" fontId="7" fillId="5" borderId="20" xfId="0" applyNumberFormat="1" applyFont="1" applyFill="1" applyBorder="1" applyAlignment="1">
      <alignment horizontal="center" vertical="center" wrapText="1"/>
    </xf>
    <xf numFmtId="164" fontId="7" fillId="5" borderId="15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164" fontId="7" fillId="6" borderId="17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6" fillId="0" borderId="27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left" vertical="center"/>
    </xf>
    <xf numFmtId="0" fontId="9" fillId="0" borderId="33" xfId="0" applyFont="1" applyBorder="1" applyAlignment="1">
      <alignment horizontal="center" vertical="center"/>
    </xf>
    <xf numFmtId="43" fontId="5" fillId="6" borderId="1" xfId="0" applyNumberFormat="1" applyFont="1" applyFill="1" applyBorder="1" applyAlignment="1">
      <alignment horizontal="right" vertical="center" wrapText="1"/>
    </xf>
    <xf numFmtId="43" fontId="5" fillId="6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7" fillId="0" borderId="12" xfId="0" applyNumberFormat="1" applyFont="1" applyBorder="1" applyAlignment="1">
      <alignment horizontal="center" vertical="center" wrapText="1"/>
    </xf>
    <xf numFmtId="43" fontId="9" fillId="0" borderId="17" xfId="0" applyNumberFormat="1" applyFont="1" applyBorder="1" applyAlignment="1" applyProtection="1">
      <alignment horizontal="center" vertical="center" wrapText="1"/>
      <protection locked="0"/>
    </xf>
    <xf numFmtId="43" fontId="9" fillId="0" borderId="21" xfId="0" applyNumberFormat="1" applyFont="1" applyBorder="1" applyAlignment="1" applyProtection="1">
      <alignment horizontal="center" vertical="center" wrapText="1"/>
      <protection locked="0"/>
    </xf>
    <xf numFmtId="43" fontId="9" fillId="0" borderId="19" xfId="0" applyNumberFormat="1" applyFont="1" applyBorder="1" applyAlignment="1" applyProtection="1">
      <alignment horizontal="center" vertical="center" wrapText="1"/>
      <protection locked="0"/>
    </xf>
    <xf numFmtId="43" fontId="9" fillId="0" borderId="18" xfId="0" applyNumberFormat="1" applyFont="1" applyBorder="1" applyAlignment="1" applyProtection="1">
      <alignment horizontal="center" vertical="center" wrapText="1"/>
      <protection locked="0"/>
    </xf>
    <xf numFmtId="43" fontId="9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43" fontId="9" fillId="0" borderId="21" xfId="0" applyNumberFormat="1" applyFont="1" applyBorder="1" applyAlignment="1">
      <alignment vertical="center" wrapText="1"/>
    </xf>
    <xf numFmtId="164" fontId="5" fillId="5" borderId="2" xfId="0" applyNumberFormat="1" applyFont="1" applyFill="1" applyBorder="1" applyAlignment="1">
      <alignment horizontal="right" vertical="center" wrapText="1"/>
    </xf>
    <xf numFmtId="164" fontId="5" fillId="5" borderId="3" xfId="0" applyNumberFormat="1" applyFont="1" applyFill="1" applyBorder="1" applyAlignment="1">
      <alignment horizontal="right" vertical="center" wrapText="1"/>
    </xf>
    <xf numFmtId="164" fontId="5" fillId="5" borderId="8" xfId="0" applyNumberFormat="1" applyFont="1" applyFill="1" applyBorder="1" applyAlignment="1">
      <alignment horizontal="right" vertical="center" wrapText="1"/>
    </xf>
    <xf numFmtId="164" fontId="5" fillId="5" borderId="9" xfId="0" applyNumberFormat="1" applyFont="1" applyFill="1" applyBorder="1" applyAlignment="1">
      <alignment horizontal="right" vertical="center" wrapText="1"/>
    </xf>
    <xf numFmtId="164" fontId="5" fillId="5" borderId="4" xfId="0" applyNumberFormat="1" applyFont="1" applyFill="1" applyBorder="1" applyAlignment="1">
      <alignment horizontal="right" vertical="center" wrapText="1"/>
    </xf>
    <xf numFmtId="164" fontId="5" fillId="5" borderId="5" xfId="0" applyNumberFormat="1" applyFont="1" applyFill="1" applyBorder="1" applyAlignment="1">
      <alignment horizontal="right" vertical="center" wrapText="1"/>
    </xf>
    <xf numFmtId="164" fontId="5" fillId="5" borderId="11" xfId="0" applyNumberFormat="1" applyFont="1" applyFill="1" applyBorder="1" applyAlignment="1">
      <alignment horizontal="right" vertical="center" wrapText="1"/>
    </xf>
    <xf numFmtId="164" fontId="5" fillId="5" borderId="7" xfId="0" applyNumberFormat="1" applyFont="1" applyFill="1" applyBorder="1" applyAlignment="1">
      <alignment horizontal="right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43" fontId="9" fillId="0" borderId="24" xfId="0" applyNumberFormat="1" applyFont="1" applyBorder="1" applyAlignment="1" applyProtection="1">
      <alignment vertical="center" wrapText="1"/>
      <protection locked="0"/>
    </xf>
    <xf numFmtId="43" fontId="9" fillId="0" borderId="16" xfId="0" applyNumberFormat="1" applyFont="1" applyBorder="1" applyAlignment="1" applyProtection="1">
      <alignment vertical="center" wrapText="1"/>
      <protection locked="0"/>
    </xf>
    <xf numFmtId="43" fontId="9" fillId="0" borderId="10" xfId="0" applyNumberFormat="1" applyFont="1" applyBorder="1" applyAlignment="1" applyProtection="1">
      <alignment vertical="center" wrapText="1"/>
      <protection locked="0"/>
    </xf>
    <xf numFmtId="43" fontId="9" fillId="0" borderId="23" xfId="0" applyNumberFormat="1" applyFont="1" applyBorder="1" applyAlignment="1" applyProtection="1">
      <alignment vertical="center" wrapText="1"/>
      <protection locked="0"/>
    </xf>
    <xf numFmtId="164" fontId="5" fillId="3" borderId="2" xfId="0" applyNumberFormat="1" applyFont="1" applyFill="1" applyBorder="1" applyAlignment="1">
      <alignment horizontal="right" vertical="center" wrapText="1"/>
    </xf>
    <xf numFmtId="164" fontId="5" fillId="3" borderId="3" xfId="0" applyNumberFormat="1" applyFont="1" applyFill="1" applyBorder="1" applyAlignment="1">
      <alignment horizontal="right" vertical="center" wrapText="1"/>
    </xf>
    <xf numFmtId="164" fontId="5" fillId="3" borderId="8" xfId="0" applyNumberFormat="1" applyFont="1" applyFill="1" applyBorder="1" applyAlignment="1">
      <alignment horizontal="right" vertical="center" wrapText="1"/>
    </xf>
    <xf numFmtId="164" fontId="5" fillId="3" borderId="9" xfId="0" applyNumberFormat="1" applyFont="1" applyFill="1" applyBorder="1" applyAlignment="1">
      <alignment horizontal="right" vertical="center" wrapText="1"/>
    </xf>
    <xf numFmtId="164" fontId="5" fillId="3" borderId="4" xfId="0" applyNumberFormat="1" applyFont="1" applyFill="1" applyBorder="1" applyAlignment="1">
      <alignment horizontal="right" vertical="center" wrapText="1"/>
    </xf>
    <xf numFmtId="164" fontId="5" fillId="3" borderId="5" xfId="0" applyNumberFormat="1" applyFont="1" applyFill="1" applyBorder="1" applyAlignment="1">
      <alignment horizontal="right" vertical="center" wrapText="1"/>
    </xf>
    <xf numFmtId="164" fontId="5" fillId="3" borderId="11" xfId="0" applyNumberFormat="1" applyFont="1" applyFill="1" applyBorder="1" applyAlignment="1">
      <alignment horizontal="right"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164" fontId="5" fillId="2" borderId="28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26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164" fontId="5" fillId="4" borderId="4" xfId="0" applyNumberFormat="1" applyFont="1" applyFill="1" applyBorder="1" applyAlignment="1">
      <alignment horizontal="right" vertical="center" wrapText="1"/>
    </xf>
    <xf numFmtId="164" fontId="5" fillId="4" borderId="5" xfId="0" applyNumberFormat="1" applyFont="1" applyFill="1" applyBorder="1" applyAlignment="1">
      <alignment horizontal="right" vertical="center" wrapText="1"/>
    </xf>
    <xf numFmtId="164" fontId="5" fillId="4" borderId="11" xfId="0" applyNumberFormat="1" applyFont="1" applyFill="1" applyBorder="1" applyAlignment="1">
      <alignment horizontal="right" vertical="center" wrapText="1"/>
    </xf>
    <xf numFmtId="164" fontId="5" fillId="4" borderId="7" xfId="0" applyNumberFormat="1" applyFont="1" applyFill="1" applyBorder="1" applyAlignment="1">
      <alignment horizontal="right" vertical="center" wrapText="1"/>
    </xf>
    <xf numFmtId="164" fontId="5" fillId="4" borderId="28" xfId="0" applyNumberFormat="1" applyFont="1" applyFill="1" applyBorder="1" applyAlignment="1">
      <alignment horizontal="right" vertical="center" wrapText="1"/>
    </xf>
    <xf numFmtId="164" fontId="5" fillId="4" borderId="8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 wrapText="1"/>
    </xf>
    <xf numFmtId="164" fontId="5" fillId="4" borderId="3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2</xdr:row>
      <xdr:rowOff>0</xdr:rowOff>
    </xdr:from>
    <xdr:to>
      <xdr:col>8</xdr:col>
      <xdr:colOff>171451</xdr:colOff>
      <xdr:row>4</xdr:row>
      <xdr:rowOff>42545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CD1DF23C-12A2-4C4D-83C8-3D9658FF150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1" y="638175"/>
          <a:ext cx="1371600" cy="442595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1</xdr:row>
      <xdr:rowOff>428625</xdr:rowOff>
    </xdr:from>
    <xdr:to>
      <xdr:col>8</xdr:col>
      <xdr:colOff>685800</xdr:colOff>
      <xdr:row>4</xdr:row>
      <xdr:rowOff>193040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77475" y="628650"/>
          <a:ext cx="542925" cy="6026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0"/>
  <sheetViews>
    <sheetView tabSelected="1" workbookViewId="0">
      <selection activeCell="M7" sqref="M7"/>
    </sheetView>
  </sheetViews>
  <sheetFormatPr defaultRowHeight="15" x14ac:dyDescent="0.25"/>
  <cols>
    <col min="1" max="1" width="12.140625" customWidth="1"/>
    <col min="2" max="2" width="44.5703125" customWidth="1"/>
    <col min="3" max="3" width="15.28515625" customWidth="1"/>
    <col min="4" max="4" width="15.140625" customWidth="1"/>
    <col min="5" max="5" width="16.7109375" customWidth="1"/>
    <col min="6" max="6" width="15.28515625" customWidth="1"/>
    <col min="7" max="7" width="14.85546875" customWidth="1"/>
    <col min="8" max="8" width="18" customWidth="1"/>
    <col min="9" max="9" width="15.42578125" bestFit="1" customWidth="1"/>
    <col min="13" max="14" width="14.7109375" bestFit="1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I1" s="8" t="s">
        <v>6</v>
      </c>
    </row>
    <row r="2" spans="1:9" ht="34.9" customHeight="1" x14ac:dyDescent="0.25">
      <c r="A2" s="95" t="s">
        <v>28</v>
      </c>
      <c r="B2" s="96"/>
      <c r="C2" s="96"/>
      <c r="D2" s="96"/>
      <c r="E2" s="96"/>
      <c r="F2" s="96"/>
      <c r="G2" s="96"/>
      <c r="H2" s="9"/>
    </row>
    <row r="3" spans="1:9" ht="15.75" x14ac:dyDescent="0.25">
      <c r="A3" s="97" t="s">
        <v>5</v>
      </c>
      <c r="B3" s="98"/>
      <c r="C3" s="98"/>
      <c r="D3" s="98"/>
      <c r="E3" s="98"/>
      <c r="F3" s="98"/>
      <c r="G3" s="98"/>
      <c r="H3" s="78"/>
    </row>
    <row r="4" spans="1:9" ht="15.75" x14ac:dyDescent="0.25">
      <c r="A4" s="79"/>
      <c r="B4" s="80"/>
      <c r="C4" s="80"/>
      <c r="D4" s="80"/>
      <c r="E4" s="80"/>
      <c r="F4" s="80"/>
      <c r="G4" s="80"/>
      <c r="H4" s="80"/>
    </row>
    <row r="5" spans="1:9" ht="15.75" x14ac:dyDescent="0.25">
      <c r="A5" s="79"/>
      <c r="B5" s="80"/>
      <c r="C5" s="80"/>
      <c r="D5" s="80"/>
      <c r="E5" s="80"/>
      <c r="F5" s="80"/>
      <c r="G5" s="81"/>
      <c r="H5" s="81"/>
    </row>
    <row r="6" spans="1:9" ht="15.75" x14ac:dyDescent="0.25">
      <c r="A6" s="82" t="s">
        <v>0</v>
      </c>
      <c r="B6" s="80"/>
      <c r="C6" s="80"/>
      <c r="D6" s="80"/>
      <c r="E6" s="80"/>
      <c r="F6" s="80"/>
      <c r="G6" s="81"/>
      <c r="H6" s="81"/>
    </row>
    <row r="7" spans="1:9" ht="15.75" x14ac:dyDescent="0.25">
      <c r="A7" s="81"/>
      <c r="B7" s="79"/>
      <c r="C7" s="80"/>
      <c r="D7" s="80"/>
      <c r="E7" s="80"/>
      <c r="F7" s="80"/>
      <c r="G7" s="80"/>
      <c r="H7" s="83"/>
    </row>
    <row r="8" spans="1:9" ht="15.75" x14ac:dyDescent="0.25">
      <c r="A8" s="1"/>
      <c r="B8" s="10"/>
      <c r="C8" s="2"/>
      <c r="D8" s="2"/>
      <c r="E8" s="2"/>
      <c r="F8" s="2"/>
      <c r="G8" s="2"/>
    </row>
    <row r="9" spans="1:9" ht="16.5" thickBot="1" x14ac:dyDescent="0.3">
      <c r="A9" s="3" t="s">
        <v>7</v>
      </c>
      <c r="B9" s="10"/>
      <c r="C9" s="2"/>
      <c r="D9" s="2"/>
      <c r="E9" s="2"/>
      <c r="F9" s="2"/>
      <c r="G9" s="2"/>
    </row>
    <row r="10" spans="1:9" ht="90.75" thickBot="1" x14ac:dyDescent="0.3">
      <c r="A10" s="25" t="s">
        <v>1</v>
      </c>
      <c r="B10" s="26" t="s">
        <v>11</v>
      </c>
      <c r="C10" s="26" t="s">
        <v>10</v>
      </c>
      <c r="D10" s="26" t="s">
        <v>16</v>
      </c>
      <c r="E10" s="26" t="s">
        <v>17</v>
      </c>
      <c r="F10" s="25" t="s">
        <v>13</v>
      </c>
      <c r="G10" s="27" t="s">
        <v>2</v>
      </c>
      <c r="H10" s="27" t="s">
        <v>20</v>
      </c>
      <c r="I10" s="27" t="s">
        <v>21</v>
      </c>
    </row>
    <row r="11" spans="1:9" x14ac:dyDescent="0.25">
      <c r="A11" s="16">
        <v>1</v>
      </c>
      <c r="B11" s="29" t="s">
        <v>9</v>
      </c>
      <c r="C11" s="31">
        <v>60</v>
      </c>
      <c r="D11" s="31">
        <f>+C11*24</f>
        <v>1440</v>
      </c>
      <c r="E11" s="31">
        <f>+C11*48</f>
        <v>2880</v>
      </c>
      <c r="F11" s="31" t="s">
        <v>14</v>
      </c>
      <c r="G11" s="73"/>
      <c r="H11" s="35">
        <f>+D11*G11</f>
        <v>0</v>
      </c>
      <c r="I11" s="28">
        <f>+E11*G11</f>
        <v>0</v>
      </c>
    </row>
    <row r="12" spans="1:9" x14ac:dyDescent="0.25">
      <c r="A12" s="58">
        <v>2</v>
      </c>
      <c r="B12" s="57" t="s">
        <v>12</v>
      </c>
      <c r="C12" s="32">
        <v>600</v>
      </c>
      <c r="D12" s="34">
        <f>+C12*24</f>
        <v>14400</v>
      </c>
      <c r="E12" s="34">
        <f t="shared" ref="E12:E13" si="0">+C12*48</f>
        <v>28800</v>
      </c>
      <c r="F12" s="32" t="s">
        <v>14</v>
      </c>
      <c r="G12" s="74"/>
      <c r="H12" s="20">
        <f>+D12*G12</f>
        <v>0</v>
      </c>
      <c r="I12" s="20">
        <f t="shared" ref="I12:I13" si="1">+E12*G12</f>
        <v>0</v>
      </c>
    </row>
    <row r="13" spans="1:9" ht="15.75" thickBot="1" x14ac:dyDescent="0.3">
      <c r="A13" s="16">
        <v>3</v>
      </c>
      <c r="B13" s="29" t="s">
        <v>15</v>
      </c>
      <c r="C13" s="33">
        <v>160</v>
      </c>
      <c r="D13" s="17">
        <f>+C13*24</f>
        <v>3840</v>
      </c>
      <c r="E13" s="17">
        <f t="shared" si="0"/>
        <v>7680</v>
      </c>
      <c r="F13" s="33" t="s">
        <v>14</v>
      </c>
      <c r="G13" s="75"/>
      <c r="H13" s="18">
        <f>+D13*G13</f>
        <v>0</v>
      </c>
      <c r="I13" s="18">
        <f t="shared" si="1"/>
        <v>0</v>
      </c>
    </row>
    <row r="14" spans="1:9" ht="15.75" customHeight="1" thickBot="1" x14ac:dyDescent="0.3">
      <c r="A14" s="103" t="s">
        <v>32</v>
      </c>
      <c r="B14" s="104"/>
      <c r="C14" s="105"/>
      <c r="D14" s="105"/>
      <c r="E14" s="105"/>
      <c r="F14" s="105"/>
      <c r="G14" s="106"/>
      <c r="H14" s="7">
        <f>SUM(H11:H13)</f>
        <v>0</v>
      </c>
      <c r="I14" s="7">
        <f>SUM(I11:I13)</f>
        <v>0</v>
      </c>
    </row>
    <row r="15" spans="1:9" ht="15.75" thickBot="1" x14ac:dyDescent="0.3">
      <c r="A15" s="107" t="s">
        <v>3</v>
      </c>
      <c r="B15" s="108"/>
      <c r="C15" s="108"/>
      <c r="D15" s="108"/>
      <c r="E15" s="108"/>
      <c r="F15" s="108"/>
      <c r="G15" s="108"/>
      <c r="H15" s="7">
        <f>H14*22%</f>
        <v>0</v>
      </c>
      <c r="I15" s="7">
        <f>I14*22%</f>
        <v>0</v>
      </c>
    </row>
    <row r="16" spans="1:9" ht="15.75" thickBot="1" x14ac:dyDescent="0.3">
      <c r="A16" s="109" t="s">
        <v>33</v>
      </c>
      <c r="B16" s="110"/>
      <c r="C16" s="110"/>
      <c r="D16" s="110"/>
      <c r="E16" s="110"/>
      <c r="F16" s="110"/>
      <c r="G16" s="110"/>
      <c r="H16" s="19">
        <f>SUM(H14:H15)</f>
        <v>0</v>
      </c>
      <c r="I16" s="19">
        <f>SUM(I14:I15)</f>
        <v>0</v>
      </c>
    </row>
    <row r="17" spans="1:9" x14ac:dyDescent="0.25">
      <c r="A17" s="5"/>
      <c r="B17" s="5"/>
      <c r="C17" s="5"/>
      <c r="D17" s="5"/>
      <c r="E17" s="5"/>
      <c r="F17" s="5"/>
      <c r="G17" s="5"/>
      <c r="H17" s="21"/>
      <c r="I17" s="21"/>
    </row>
    <row r="18" spans="1:9" x14ac:dyDescent="0.25">
      <c r="A18" s="5"/>
      <c r="B18" s="5"/>
      <c r="C18" s="5"/>
      <c r="D18" s="5"/>
      <c r="E18" s="5"/>
      <c r="F18" s="5"/>
      <c r="G18" s="5"/>
      <c r="H18" s="21"/>
      <c r="I18" s="21"/>
    </row>
    <row r="19" spans="1:9" ht="16.5" thickBot="1" x14ac:dyDescent="0.3">
      <c r="A19" s="3" t="s">
        <v>18</v>
      </c>
      <c r="B19" s="10"/>
      <c r="C19" s="2"/>
      <c r="D19" s="2"/>
      <c r="E19" s="2"/>
      <c r="F19" s="2"/>
      <c r="G19" s="2"/>
    </row>
    <row r="20" spans="1:9" ht="90.75" thickBot="1" x14ac:dyDescent="0.3">
      <c r="A20" s="22" t="s">
        <v>1</v>
      </c>
      <c r="B20" s="30" t="s">
        <v>11</v>
      </c>
      <c r="C20" s="30" t="s">
        <v>10</v>
      </c>
      <c r="D20" s="30" t="s">
        <v>16</v>
      </c>
      <c r="E20" s="30" t="s">
        <v>17</v>
      </c>
      <c r="F20" s="22" t="s">
        <v>13</v>
      </c>
      <c r="G20" s="23" t="s">
        <v>2</v>
      </c>
      <c r="H20" s="36" t="s">
        <v>20</v>
      </c>
      <c r="I20" s="24" t="s">
        <v>21</v>
      </c>
    </row>
    <row r="21" spans="1:9" x14ac:dyDescent="0.25">
      <c r="A21" s="61">
        <v>1</v>
      </c>
      <c r="B21" s="62" t="s">
        <v>9</v>
      </c>
      <c r="C21" s="59">
        <v>70</v>
      </c>
      <c r="D21" s="31">
        <f>+C21*24</f>
        <v>1680</v>
      </c>
      <c r="E21" s="31">
        <f>+C21*48</f>
        <v>3360</v>
      </c>
      <c r="F21" s="31" t="s">
        <v>14</v>
      </c>
      <c r="G21" s="73"/>
      <c r="H21" s="35">
        <f>+D21*G21</f>
        <v>0</v>
      </c>
      <c r="I21" s="20">
        <f>+E21*G21</f>
        <v>0</v>
      </c>
    </row>
    <row r="22" spans="1:9" ht="15.75" thickBot="1" x14ac:dyDescent="0.3">
      <c r="A22" s="63">
        <v>2</v>
      </c>
      <c r="B22" s="64" t="s">
        <v>12</v>
      </c>
      <c r="C22" s="65">
        <v>450</v>
      </c>
      <c r="D22" s="56">
        <f>+C22*24</f>
        <v>10800</v>
      </c>
      <c r="E22" s="56">
        <f t="shared" ref="E22" si="2">+C22*48</f>
        <v>21600</v>
      </c>
      <c r="F22" s="55" t="s">
        <v>14</v>
      </c>
      <c r="G22" s="76"/>
      <c r="H22" s="20">
        <f>+D22*G22</f>
        <v>0</v>
      </c>
      <c r="I22" s="20">
        <f t="shared" ref="I22" si="3">+E22*G22</f>
        <v>0</v>
      </c>
    </row>
    <row r="23" spans="1:9" ht="15.75" customHeight="1" thickBot="1" x14ac:dyDescent="0.3">
      <c r="A23" s="111" t="s">
        <v>32</v>
      </c>
      <c r="B23" s="112"/>
      <c r="C23" s="113"/>
      <c r="D23" s="113"/>
      <c r="E23" s="113"/>
      <c r="F23" s="113"/>
      <c r="G23" s="114"/>
      <c r="H23" s="7">
        <f>SUM(H21:H22)</f>
        <v>0</v>
      </c>
      <c r="I23" s="7">
        <f>SUM(I21:I22)</f>
        <v>0</v>
      </c>
    </row>
    <row r="24" spans="1:9" ht="15.75" customHeight="1" thickBot="1" x14ac:dyDescent="0.3">
      <c r="A24" s="115" t="s">
        <v>3</v>
      </c>
      <c r="B24" s="116"/>
      <c r="C24" s="116"/>
      <c r="D24" s="116"/>
      <c r="E24" s="116"/>
      <c r="F24" s="116"/>
      <c r="G24" s="116"/>
      <c r="H24" s="7">
        <f>H23*22%</f>
        <v>0</v>
      </c>
      <c r="I24" s="7">
        <f>I23*22%</f>
        <v>0</v>
      </c>
    </row>
    <row r="25" spans="1:9" ht="15.75" customHeight="1" thickBot="1" x14ac:dyDescent="0.3">
      <c r="A25" s="117" t="s">
        <v>33</v>
      </c>
      <c r="B25" s="118"/>
      <c r="C25" s="118"/>
      <c r="D25" s="118"/>
      <c r="E25" s="118"/>
      <c r="F25" s="118"/>
      <c r="G25" s="118"/>
      <c r="H25" s="19">
        <f>SUM(H23:H24)</f>
        <v>0</v>
      </c>
      <c r="I25" s="19">
        <f>SUM(I23:I24)</f>
        <v>0</v>
      </c>
    </row>
    <row r="26" spans="1:9" ht="15.75" x14ac:dyDescent="0.25">
      <c r="A26" s="1"/>
      <c r="B26" s="10"/>
      <c r="C26" s="2"/>
      <c r="D26" s="2"/>
      <c r="E26" s="2"/>
      <c r="F26" s="2"/>
      <c r="G26" s="2"/>
    </row>
    <row r="27" spans="1:9" ht="15.75" x14ac:dyDescent="0.25">
      <c r="A27" s="1"/>
      <c r="B27" s="10"/>
      <c r="C27" s="2"/>
      <c r="D27" s="2"/>
      <c r="E27" s="2"/>
      <c r="F27" s="2"/>
      <c r="G27" s="2"/>
    </row>
    <row r="28" spans="1:9" ht="16.5" thickBot="1" x14ac:dyDescent="0.3">
      <c r="A28" s="3" t="s">
        <v>8</v>
      </c>
      <c r="B28" s="10"/>
      <c r="C28" s="2"/>
      <c r="D28" s="2"/>
      <c r="E28" s="2"/>
      <c r="F28" s="2"/>
      <c r="G28" s="2"/>
    </row>
    <row r="29" spans="1:9" ht="90.75" thickBot="1" x14ac:dyDescent="0.3">
      <c r="A29" s="42" t="s">
        <v>1</v>
      </c>
      <c r="B29" s="43" t="s">
        <v>11</v>
      </c>
      <c r="C29" s="44" t="s">
        <v>10</v>
      </c>
      <c r="D29" s="44" t="s">
        <v>16</v>
      </c>
      <c r="E29" s="44" t="s">
        <v>17</v>
      </c>
      <c r="F29" s="45" t="s">
        <v>13</v>
      </c>
      <c r="G29" s="46" t="s">
        <v>2</v>
      </c>
      <c r="H29" s="47" t="s">
        <v>20</v>
      </c>
      <c r="I29" s="47" t="s">
        <v>21</v>
      </c>
    </row>
    <row r="30" spans="1:9" ht="15.75" thickBot="1" x14ac:dyDescent="0.3">
      <c r="A30" s="16">
        <v>2</v>
      </c>
      <c r="B30" s="29" t="s">
        <v>12</v>
      </c>
      <c r="C30" s="53">
        <v>55</v>
      </c>
      <c r="D30" s="53">
        <f>+C30*24</f>
        <v>1320</v>
      </c>
      <c r="E30" s="53">
        <f t="shared" ref="E30" si="4">+C30*48</f>
        <v>2640</v>
      </c>
      <c r="F30" s="53" t="s">
        <v>14</v>
      </c>
      <c r="G30" s="77"/>
      <c r="H30" s="54">
        <f>+D30*G30</f>
        <v>0</v>
      </c>
      <c r="I30" s="54">
        <f t="shared" ref="I30" si="5">+E30*G30</f>
        <v>0</v>
      </c>
    </row>
    <row r="31" spans="1:9" ht="15.75" customHeight="1" thickBot="1" x14ac:dyDescent="0.3">
      <c r="A31" s="85" t="s">
        <v>32</v>
      </c>
      <c r="B31" s="86"/>
      <c r="C31" s="87"/>
      <c r="D31" s="87"/>
      <c r="E31" s="87"/>
      <c r="F31" s="87"/>
      <c r="G31" s="88"/>
      <c r="H31" s="7">
        <f>SUM(H30:H30)</f>
        <v>0</v>
      </c>
      <c r="I31" s="7">
        <f>SUM(I30:I30)</f>
        <v>0</v>
      </c>
    </row>
    <row r="32" spans="1:9" ht="15.75" customHeight="1" thickBot="1" x14ac:dyDescent="0.3">
      <c r="A32" s="89" t="s">
        <v>3</v>
      </c>
      <c r="B32" s="90"/>
      <c r="C32" s="90"/>
      <c r="D32" s="90"/>
      <c r="E32" s="90"/>
      <c r="F32" s="90"/>
      <c r="G32" s="90"/>
      <c r="H32" s="7">
        <f>H31*22%</f>
        <v>0</v>
      </c>
      <c r="I32" s="7">
        <f>I31*22%</f>
        <v>0</v>
      </c>
    </row>
    <row r="33" spans="1:14" ht="15.75" customHeight="1" thickBot="1" x14ac:dyDescent="0.3">
      <c r="A33" s="91" t="s">
        <v>33</v>
      </c>
      <c r="B33" s="92"/>
      <c r="C33" s="92"/>
      <c r="D33" s="92"/>
      <c r="E33" s="92"/>
      <c r="F33" s="92"/>
      <c r="G33" s="92"/>
      <c r="H33" s="19">
        <f>SUM(H31:H32)</f>
        <v>0</v>
      </c>
      <c r="I33" s="19">
        <f>SUM(I31:I32)</f>
        <v>0</v>
      </c>
    </row>
    <row r="34" spans="1:14" ht="15.75" x14ac:dyDescent="0.25">
      <c r="A34" s="1"/>
      <c r="B34" s="10"/>
      <c r="C34" s="2"/>
      <c r="D34" s="2"/>
      <c r="E34" s="2"/>
      <c r="F34" s="2"/>
      <c r="G34" s="2"/>
    </row>
    <row r="35" spans="1:14" ht="15.75" x14ac:dyDescent="0.25">
      <c r="A35" s="1"/>
      <c r="B35" s="10"/>
      <c r="C35" s="2"/>
      <c r="D35" s="2"/>
      <c r="E35" s="2"/>
      <c r="F35" s="2"/>
      <c r="G35" s="2"/>
    </row>
    <row r="36" spans="1:14" ht="16.5" thickBot="1" x14ac:dyDescent="0.3">
      <c r="A36" s="3" t="s">
        <v>30</v>
      </c>
      <c r="B36" s="10"/>
      <c r="C36" s="2"/>
      <c r="D36" s="2"/>
      <c r="E36" s="2"/>
      <c r="F36" s="2"/>
      <c r="G36" s="2"/>
    </row>
    <row r="37" spans="1:14" ht="60.75" thickBot="1" x14ac:dyDescent="0.3">
      <c r="A37" s="40" t="s">
        <v>1</v>
      </c>
      <c r="B37" s="39" t="s">
        <v>11</v>
      </c>
      <c r="C37" s="39" t="s">
        <v>10</v>
      </c>
      <c r="D37" s="39" t="s">
        <v>19</v>
      </c>
      <c r="E37" s="40" t="s">
        <v>13</v>
      </c>
      <c r="F37" s="93" t="s">
        <v>2</v>
      </c>
      <c r="G37" s="94"/>
      <c r="H37" s="41" t="s">
        <v>22</v>
      </c>
    </row>
    <row r="38" spans="1:14" x14ac:dyDescent="0.25">
      <c r="A38" s="61">
        <v>1</v>
      </c>
      <c r="B38" s="62" t="s">
        <v>9</v>
      </c>
      <c r="C38" s="59">
        <v>30</v>
      </c>
      <c r="D38" s="31">
        <f>+C38*12</f>
        <v>360</v>
      </c>
      <c r="E38" s="31" t="s">
        <v>14</v>
      </c>
      <c r="F38" s="99"/>
      <c r="G38" s="100"/>
      <c r="H38" s="20">
        <f>+D38*F38</f>
        <v>0</v>
      </c>
    </row>
    <row r="39" spans="1:14" ht="15.75" thickBot="1" x14ac:dyDescent="0.3">
      <c r="A39" s="63">
        <v>2</v>
      </c>
      <c r="B39" s="64" t="s">
        <v>12</v>
      </c>
      <c r="C39" s="60">
        <v>320</v>
      </c>
      <c r="D39" s="34">
        <f>+C39*12</f>
        <v>3840</v>
      </c>
      <c r="E39" s="32" t="s">
        <v>14</v>
      </c>
      <c r="F39" s="101"/>
      <c r="G39" s="102"/>
      <c r="H39" s="20">
        <f t="shared" ref="H39" si="6">+D39*F39</f>
        <v>0</v>
      </c>
    </row>
    <row r="40" spans="1:14" ht="15.75" customHeight="1" thickBot="1" x14ac:dyDescent="0.3">
      <c r="A40" s="123" t="s">
        <v>32</v>
      </c>
      <c r="B40" s="124"/>
      <c r="C40" s="124"/>
      <c r="D40" s="124"/>
      <c r="E40" s="124"/>
      <c r="F40" s="124"/>
      <c r="G40" s="125"/>
      <c r="H40" s="7">
        <f>SUM(H38:H39)</f>
        <v>0</v>
      </c>
      <c r="I40" s="21"/>
    </row>
    <row r="41" spans="1:14" ht="15.75" customHeight="1" thickBot="1" x14ac:dyDescent="0.3">
      <c r="A41" s="119" t="s">
        <v>3</v>
      </c>
      <c r="B41" s="120"/>
      <c r="C41" s="120"/>
      <c r="D41" s="120"/>
      <c r="E41" s="120"/>
      <c r="F41" s="120"/>
      <c r="G41" s="120"/>
      <c r="H41" s="7">
        <f>H40*22%</f>
        <v>0</v>
      </c>
      <c r="I41" s="21"/>
    </row>
    <row r="42" spans="1:14" ht="15.75" customHeight="1" thickBot="1" x14ac:dyDescent="0.3">
      <c r="A42" s="121" t="s">
        <v>33</v>
      </c>
      <c r="B42" s="122"/>
      <c r="C42" s="122"/>
      <c r="D42" s="122"/>
      <c r="E42" s="122"/>
      <c r="F42" s="122"/>
      <c r="G42" s="122"/>
      <c r="H42" s="19">
        <f>SUM(H40:H41)</f>
        <v>0</v>
      </c>
      <c r="I42" s="21"/>
    </row>
    <row r="43" spans="1:14" ht="15.75" customHeight="1" x14ac:dyDescent="0.25">
      <c r="A43" s="5"/>
      <c r="B43" s="5"/>
      <c r="C43" s="5"/>
      <c r="D43" s="5"/>
      <c r="E43" s="5"/>
      <c r="F43" s="5"/>
      <c r="G43" s="5"/>
      <c r="H43" s="21"/>
      <c r="I43" s="21"/>
    </row>
    <row r="44" spans="1:14" ht="15.75" customHeight="1" x14ac:dyDescent="0.25">
      <c r="A44" s="1"/>
      <c r="B44" s="10"/>
      <c r="C44" s="2"/>
      <c r="D44" s="2"/>
      <c r="E44" s="2"/>
      <c r="F44" s="2"/>
      <c r="G44" s="2"/>
      <c r="M44" s="48"/>
      <c r="N44" s="48"/>
    </row>
    <row r="45" spans="1:14" ht="15.75" customHeight="1" thickBot="1" x14ac:dyDescent="0.3">
      <c r="A45" s="3" t="s">
        <v>31</v>
      </c>
      <c r="B45" s="10"/>
      <c r="C45" s="2"/>
      <c r="D45" s="2"/>
      <c r="E45" s="2"/>
      <c r="F45" s="2"/>
      <c r="G45" s="2"/>
    </row>
    <row r="46" spans="1:14" ht="75.75" thickBot="1" x14ac:dyDescent="0.3">
      <c r="A46" s="37" t="s">
        <v>1</v>
      </c>
      <c r="B46" s="38" t="s">
        <v>11</v>
      </c>
      <c r="C46" s="39" t="s">
        <v>35</v>
      </c>
      <c r="D46" s="39" t="s">
        <v>36</v>
      </c>
      <c r="E46" s="40" t="s">
        <v>13</v>
      </c>
      <c r="F46" s="93" t="s">
        <v>2</v>
      </c>
      <c r="G46" s="94"/>
      <c r="H46" s="41" t="s">
        <v>25</v>
      </c>
      <c r="I46" s="41" t="s">
        <v>26</v>
      </c>
    </row>
    <row r="47" spans="1:14" ht="15.75" thickBot="1" x14ac:dyDescent="0.3">
      <c r="A47" s="16">
        <v>1</v>
      </c>
      <c r="B47" s="29" t="s">
        <v>23</v>
      </c>
      <c r="C47" s="31">
        <v>12</v>
      </c>
      <c r="D47" s="31">
        <v>36</v>
      </c>
      <c r="E47" s="31" t="s">
        <v>24</v>
      </c>
      <c r="F47" s="99"/>
      <c r="G47" s="100"/>
      <c r="H47" s="84">
        <f>+F47*C47</f>
        <v>0</v>
      </c>
      <c r="I47" s="84">
        <f>+D47*F47</f>
        <v>0</v>
      </c>
      <c r="J47" s="11"/>
      <c r="K47" s="11"/>
      <c r="L47" s="11"/>
    </row>
    <row r="48" spans="1:14" ht="15.75" customHeight="1" thickBot="1" x14ac:dyDescent="0.3">
      <c r="A48" s="127" t="s">
        <v>32</v>
      </c>
      <c r="B48" s="128"/>
      <c r="C48" s="124"/>
      <c r="D48" s="124"/>
      <c r="E48" s="124"/>
      <c r="F48" s="124"/>
      <c r="G48" s="125"/>
      <c r="H48" s="71">
        <f>SUM(H47:H47)</f>
        <v>0</v>
      </c>
      <c r="I48" s="71">
        <f>SUM(I47:I47)</f>
        <v>0</v>
      </c>
      <c r="J48" s="11"/>
      <c r="K48" s="11"/>
      <c r="L48" s="11"/>
    </row>
    <row r="49" spans="1:12" ht="15.75" customHeight="1" thickBot="1" x14ac:dyDescent="0.3">
      <c r="A49" s="119" t="s">
        <v>3</v>
      </c>
      <c r="B49" s="120"/>
      <c r="C49" s="120"/>
      <c r="D49" s="120"/>
      <c r="E49" s="120"/>
      <c r="F49" s="120"/>
      <c r="G49" s="120"/>
      <c r="H49" s="71">
        <f>H48*22%</f>
        <v>0</v>
      </c>
      <c r="I49" s="71">
        <f>I48*22%</f>
        <v>0</v>
      </c>
      <c r="J49" s="11"/>
      <c r="K49" s="11"/>
      <c r="L49" s="11"/>
    </row>
    <row r="50" spans="1:12" ht="15.75" customHeight="1" thickBot="1" x14ac:dyDescent="0.3">
      <c r="A50" s="121" t="s">
        <v>33</v>
      </c>
      <c r="B50" s="122"/>
      <c r="C50" s="122"/>
      <c r="D50" s="122"/>
      <c r="E50" s="122"/>
      <c r="F50" s="122"/>
      <c r="G50" s="122"/>
      <c r="H50" s="72">
        <f>SUM(H48:H49)</f>
        <v>0</v>
      </c>
      <c r="I50" s="72">
        <f>SUM(I48:I49)</f>
        <v>0</v>
      </c>
      <c r="J50" s="11"/>
      <c r="K50" s="11"/>
      <c r="L50" s="11"/>
    </row>
    <row r="51" spans="1:12" x14ac:dyDescent="0.25">
      <c r="A51" s="12"/>
      <c r="B51" s="14"/>
      <c r="C51" s="15"/>
      <c r="D51" s="15"/>
      <c r="E51" s="15"/>
      <c r="F51" s="13"/>
      <c r="G51" s="6"/>
      <c r="H51" s="6"/>
      <c r="I51" s="11"/>
      <c r="J51" s="11"/>
      <c r="K51" s="11"/>
      <c r="L51" s="11"/>
    </row>
    <row r="52" spans="1:12" x14ac:dyDescent="0.25">
      <c r="A52" s="12"/>
      <c r="B52" s="14"/>
      <c r="C52" s="15"/>
      <c r="D52" s="15"/>
      <c r="E52" s="15"/>
      <c r="F52" s="13"/>
      <c r="G52" s="6"/>
      <c r="H52" s="6"/>
      <c r="I52" s="11"/>
      <c r="J52" s="11"/>
      <c r="K52" s="11"/>
      <c r="L52" s="11"/>
    </row>
    <row r="53" spans="1:12" ht="15.75" thickBot="1" x14ac:dyDescent="0.3">
      <c r="A53" s="126" t="s">
        <v>34</v>
      </c>
      <c r="B53" s="126"/>
      <c r="C53" s="126"/>
      <c r="D53" s="126"/>
      <c r="E53" s="15"/>
      <c r="F53" s="13"/>
      <c r="G53" s="6"/>
      <c r="H53" s="6"/>
      <c r="I53" s="11"/>
      <c r="J53" s="11"/>
      <c r="K53" s="11"/>
      <c r="L53" s="11"/>
    </row>
    <row r="54" spans="1:12" ht="75.75" thickBot="1" x14ac:dyDescent="0.3">
      <c r="A54" s="52" t="s">
        <v>1</v>
      </c>
      <c r="B54" s="50" t="s">
        <v>27</v>
      </c>
      <c r="C54" s="49" t="s">
        <v>25</v>
      </c>
      <c r="D54" s="70" t="s">
        <v>26</v>
      </c>
      <c r="F54" s="68"/>
      <c r="G54" s="68"/>
      <c r="H54" s="6"/>
      <c r="I54" s="11"/>
      <c r="J54" s="11"/>
      <c r="K54" s="11"/>
      <c r="L54" s="11"/>
    </row>
    <row r="55" spans="1:12" ht="15.75" thickBot="1" x14ac:dyDescent="0.3">
      <c r="A55" s="51">
        <v>1</v>
      </c>
      <c r="B55" s="7" t="s">
        <v>7</v>
      </c>
      <c r="C55" s="7">
        <f>+H14</f>
        <v>0</v>
      </c>
      <c r="D55" s="7">
        <f>+I14</f>
        <v>0</v>
      </c>
      <c r="F55" s="69"/>
      <c r="G55" s="69"/>
      <c r="H55" s="6"/>
      <c r="I55" s="11"/>
      <c r="J55" s="11"/>
      <c r="K55" s="11"/>
      <c r="L55" s="11"/>
    </row>
    <row r="56" spans="1:12" ht="15.75" thickBot="1" x14ac:dyDescent="0.3">
      <c r="A56" s="51">
        <v>2</v>
      </c>
      <c r="B56" s="7" t="s">
        <v>18</v>
      </c>
      <c r="C56" s="7">
        <f>+H23</f>
        <v>0</v>
      </c>
      <c r="D56" s="7">
        <f>+I23</f>
        <v>0</v>
      </c>
      <c r="F56" s="69"/>
      <c r="G56" s="69"/>
      <c r="H56" s="6"/>
      <c r="I56" s="11"/>
      <c r="J56" s="11"/>
      <c r="K56" s="11"/>
      <c r="L56" s="11"/>
    </row>
    <row r="57" spans="1:12" ht="15.75" thickBot="1" x14ac:dyDescent="0.3">
      <c r="A57" s="51">
        <v>3</v>
      </c>
      <c r="B57" s="7" t="s">
        <v>8</v>
      </c>
      <c r="C57" s="7">
        <f>+H31</f>
        <v>0</v>
      </c>
      <c r="D57" s="7">
        <f>+I31</f>
        <v>0</v>
      </c>
      <c r="F57" s="69"/>
      <c r="G57" s="69"/>
      <c r="H57" s="6"/>
      <c r="I57" s="11"/>
      <c r="J57" s="11"/>
      <c r="K57" s="11"/>
      <c r="L57" s="11"/>
    </row>
    <row r="58" spans="1:12" ht="15.75" thickBot="1" x14ac:dyDescent="0.3">
      <c r="A58" s="51">
        <v>4</v>
      </c>
      <c r="B58" s="7" t="s">
        <v>29</v>
      </c>
      <c r="C58" s="71">
        <f>+H40+H48</f>
        <v>0</v>
      </c>
      <c r="D58" s="71">
        <f>+H40+I48</f>
        <v>0</v>
      </c>
      <c r="F58" s="69"/>
      <c r="G58" s="69"/>
      <c r="H58" s="6"/>
      <c r="I58" s="11"/>
      <c r="J58" s="11"/>
      <c r="K58" s="11"/>
      <c r="L58" s="11"/>
    </row>
    <row r="59" spans="1:12" ht="16.5" customHeight="1" thickBot="1" x14ac:dyDescent="0.3">
      <c r="A59" s="12"/>
      <c r="B59" s="66" t="s">
        <v>32</v>
      </c>
      <c r="C59" s="67">
        <f>SUM(C55:C58)</f>
        <v>0</v>
      </c>
      <c r="D59" s="67">
        <f>SUM(D55:D58)</f>
        <v>0</v>
      </c>
      <c r="F59" s="69"/>
      <c r="G59" s="69"/>
      <c r="H59" s="6"/>
      <c r="I59" s="11"/>
      <c r="J59" s="11"/>
      <c r="K59" s="11"/>
      <c r="L59" s="11"/>
    </row>
    <row r="60" spans="1:12" ht="16.5" customHeight="1" thickBot="1" x14ac:dyDescent="0.3">
      <c r="A60" s="12"/>
      <c r="B60" s="66" t="s">
        <v>37</v>
      </c>
      <c r="C60" s="67">
        <f>+(C59*1.22)-C59</f>
        <v>0</v>
      </c>
      <c r="D60" s="67">
        <f>+(D59*1.22)-D59</f>
        <v>0</v>
      </c>
      <c r="E60" s="15"/>
      <c r="F60" s="13"/>
      <c r="G60" s="6"/>
      <c r="H60" s="6"/>
      <c r="I60" s="11"/>
      <c r="J60" s="11"/>
      <c r="K60" s="11"/>
      <c r="L60" s="11"/>
    </row>
    <row r="61" spans="1:12" ht="16.5" customHeight="1" thickBot="1" x14ac:dyDescent="0.3">
      <c r="A61" s="12"/>
      <c r="B61" s="66" t="s">
        <v>33</v>
      </c>
      <c r="C61" s="67">
        <f>SUM(C59:C60)</f>
        <v>0</v>
      </c>
      <c r="D61" s="67">
        <f>SUM(D59:D60)</f>
        <v>0</v>
      </c>
      <c r="E61" s="15"/>
      <c r="F61" s="13"/>
      <c r="G61" s="6"/>
      <c r="H61" s="6"/>
      <c r="I61" s="11"/>
      <c r="J61" s="11"/>
      <c r="K61" s="11"/>
      <c r="L61" s="11"/>
    </row>
    <row r="62" spans="1:12" ht="16.5" customHeight="1" x14ac:dyDescent="0.25">
      <c r="A62" s="12"/>
      <c r="B62" s="14"/>
      <c r="C62" s="15"/>
      <c r="D62" s="15"/>
      <c r="E62" s="15"/>
      <c r="F62" s="13"/>
      <c r="G62" s="6"/>
      <c r="H62" s="6"/>
      <c r="I62" s="11"/>
      <c r="J62" s="11"/>
      <c r="K62" s="11"/>
      <c r="L62" s="11"/>
    </row>
    <row r="63" spans="1:12" x14ac:dyDescent="0.25">
      <c r="A63" s="4" t="s">
        <v>4</v>
      </c>
    </row>
    <row r="64" spans="1:12" x14ac:dyDescent="0.25">
      <c r="A64" s="4" t="s">
        <v>39</v>
      </c>
      <c r="B64" s="4"/>
    </row>
    <row r="65" spans="1:12" x14ac:dyDescent="0.25">
      <c r="A65" s="4" t="s">
        <v>38</v>
      </c>
      <c r="B65" s="4"/>
    </row>
    <row r="66" spans="1:12" x14ac:dyDescent="0.25">
      <c r="A66" s="4"/>
      <c r="B66" s="4"/>
    </row>
    <row r="67" spans="1:12" x14ac:dyDescent="0.25">
      <c r="A67" s="4"/>
      <c r="B67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</row>
  </sheetData>
  <sheetProtection algorithmName="SHA-512" hashValue="opVXZz9JdPpm5ElJ1uvQttTjdnb5WN2Tj553G8dEY8sM2nETiEMReigpZW3RFR8IUWK/MbRYSI71fObYw+Eciw==" saltValue="nWfwm5JHjdvUuTUsfeNIBQ==" spinCount="100000" sheet="1" objects="1" scenarios="1"/>
  <mergeCells count="23">
    <mergeCell ref="A49:G49"/>
    <mergeCell ref="A50:G50"/>
    <mergeCell ref="A40:G40"/>
    <mergeCell ref="A41:G41"/>
    <mergeCell ref="A53:D53"/>
    <mergeCell ref="F47:G47"/>
    <mergeCell ref="A48:G48"/>
    <mergeCell ref="A42:G42"/>
    <mergeCell ref="A31:G31"/>
    <mergeCell ref="A32:G32"/>
    <mergeCell ref="A33:G33"/>
    <mergeCell ref="F46:G46"/>
    <mergeCell ref="A2:G2"/>
    <mergeCell ref="A3:G3"/>
    <mergeCell ref="F37:G37"/>
    <mergeCell ref="F38:G38"/>
    <mergeCell ref="F39:G39"/>
    <mergeCell ref="A14:G14"/>
    <mergeCell ref="A15:G15"/>
    <mergeCell ref="A16:G16"/>
    <mergeCell ref="A23:G23"/>
    <mergeCell ref="A24:G24"/>
    <mergeCell ref="A25:G25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  <ignoredErrors>
    <ignoredError sqref="H4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DULAR Robert</cp:lastModifiedBy>
  <cp:lastPrinted>2022-07-15T09:24:29Z</cp:lastPrinted>
  <dcterms:created xsi:type="dcterms:W3CDTF">2022-02-18T10:34:56Z</dcterms:created>
  <dcterms:modified xsi:type="dcterms:W3CDTF">2022-08-17T12:11:15Z</dcterms:modified>
</cp:coreProperties>
</file>